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60.648 с 30.11.25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4" l="1"/>
  <c r="C24" i="4"/>
  <c r="H16" i="4"/>
  <c r="F17" i="4" s="1"/>
  <c r="H17" i="4" s="1"/>
  <c r="F18" i="4" s="1"/>
  <c r="H18" i="4" s="1"/>
  <c r="F19" i="4" s="1"/>
  <c r="H19" i="4" s="1"/>
  <c r="F20" i="4" s="1"/>
  <c r="H20" i="4" s="1"/>
  <c r="F21" i="4" s="1"/>
  <c r="H21" i="4" s="1"/>
  <c r="C10" i="4"/>
  <c r="C23" i="4" l="1"/>
</calcChain>
</file>

<file path=xl/sharedStrings.xml><?xml version="1.0" encoding="utf-8"?>
<sst xmlns="http://schemas.openxmlformats.org/spreadsheetml/2006/main" count="50" uniqueCount="43">
  <si>
    <t xml:space="preserve">МАРШРУТ      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</si>
  <si>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</si>
  <si>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</si>
  <si>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</si>
  <si>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</si>
  <si>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</si>
  <si>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</si>
  <si>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контейнерный+россыпь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</si>
  <si>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</si>
  <si>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</si>
  <si>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</si>
  <si>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</si>
  <si>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</si>
  <si>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</si>
  <si>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</si>
  <si>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</si>
  <si>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</si>
  <si>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</si>
  <si>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</si>
  <si>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Москва, пос. Марушкинское. дер. Шарапово</t>
  </si>
  <si>
    <t>АОПП Домодедово (цех МПО)</t>
  </si>
  <si>
    <t>М.О. Аэропорт Домодедово, д.7</t>
  </si>
  <si>
    <t>Погрузка россыпь + таможенное оформление документов. Обед, перерыв.</t>
  </si>
  <si>
    <t>МР ЛЦ Внуково</t>
  </si>
  <si>
    <t>Выгрузка россыпь. Обед. Перерыв.</t>
  </si>
  <si>
    <t>Всего на маршруте</t>
  </si>
  <si>
    <t>час.</t>
  </si>
  <si>
    <t>Время в пути</t>
  </si>
  <si>
    <t>Время в обмене</t>
  </si>
  <si>
    <t>Обед, перерыв</t>
  </si>
  <si>
    <t xml:space="preserve"> </t>
  </si>
  <si>
    <t>погрузка РПО клиента «Сбердевайс»</t>
  </si>
  <si>
    <t>выгрузка</t>
  </si>
  <si>
    <t>ЛЦ Внуково-2 корпус 4</t>
  </si>
  <si>
    <t>ЛЦ Внуково-2 корпус 2</t>
  </si>
  <si>
    <t>г. Москва, пос. Марушкинское, квартал № 63, домовладение 1, стр. 35</t>
  </si>
  <si>
    <t xml:space="preserve">АОПП Домодедово </t>
  </si>
  <si>
    <t>Погрузка в АОПП Домодедово</t>
  </si>
  <si>
    <t>Выгрузка</t>
  </si>
  <si>
    <t>ЛЦ Внуково - АОПП Домодедово - АОПП Домодедово (цех МПО) - МР ЛЦ Внуково - ЛЦ Внуково-2 (Сбердевайс) - ЛЦ Внуково-2 (Сбердевайс)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</si>
  <si>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</si>
  <si>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</si>
  <si>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77.60.648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</si>
</sst>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</cellStyleXfs>
  <cellXfs count="7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2" applyFont="1" applyBorder="1" applyAlignment="1">
      <alignment horizontal="right" vertical="center"/>
    </xf>
    <xf numFmtId="0" fontId="4" fillId="0" borderId="0" xfId="3" applyFont="1" applyBorder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left" vertical="center"/>
    </xf>
    <xf numFmtId="14" fontId="6" fillId="0" borderId="0" xfId="4" applyNumberFormat="1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7" fillId="0" borderId="0" xfId="4" applyFont="1" applyFill="1" applyAlignment="1">
      <alignment horizontal="left" vertical="center"/>
    </xf>
    <xf numFmtId="3" fontId="6" fillId="0" borderId="0" xfId="4" applyNumberFormat="1" applyFont="1" applyFill="1" applyAlignment="1">
      <alignment horizontal="left" vertical="center"/>
    </xf>
    <xf numFmtId="0" fontId="7" fillId="0" borderId="2" xfId="4" applyFont="1" applyFill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20" fontId="7" fillId="2" borderId="2" xfId="1" applyNumberFormat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0" fontId="7" fillId="0" borderId="4" xfId="1" applyNumberFormat="1" applyFont="1" applyBorder="1" applyAlignment="1">
      <alignment horizontal="center" vertical="center" wrapText="1"/>
    </xf>
    <xf numFmtId="20" fontId="7" fillId="0" borderId="2" xfId="2" applyNumberFormat="1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/>
    </xf>
    <xf numFmtId="20" fontId="7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20" fontId="7" fillId="0" borderId="0" xfId="2" applyNumberFormat="1" applyFont="1" applyFill="1" applyBorder="1" applyAlignment="1">
      <alignment horizontal="left" vertical="center" wrapText="1"/>
    </xf>
    <xf numFmtId="21" fontId="9" fillId="0" borderId="0" xfId="0" applyNumberFormat="1" applyFont="1" applyFill="1" applyAlignment="1">
      <alignment horizontal="right" vertical="center" wrapText="1"/>
    </xf>
    <xf numFmtId="20" fontId="7" fillId="0" borderId="0" xfId="2" applyNumberFormat="1" applyFont="1" applyFill="1" applyBorder="1" applyAlignment="1">
      <alignment vertical="center" wrapText="1"/>
    </xf>
    <xf numFmtId="164" fontId="9" fillId="0" borderId="0" xfId="0" applyNumberFormat="1" applyFont="1" applyFill="1" applyAlignment="1">
      <alignment horizontal="left" vertical="center" wrapText="1"/>
    </xf>
    <xf numFmtId="20" fontId="9" fillId="0" borderId="0" xfId="0" applyNumberFormat="1" applyFont="1" applyFill="1" applyAlignment="1">
      <alignment horizontal="right" vertical="center" wrapText="1"/>
    </xf>
    <xf numFmtId="20" fontId="7" fillId="0" borderId="0" xfId="4" applyNumberFormat="1" applyFont="1" applyFill="1" applyBorder="1" applyAlignment="1">
      <alignment horizontal="center" vertical="center" wrapText="1"/>
    </xf>
    <xf numFmtId="49" fontId="6" fillId="0" borderId="0" xfId="4" applyNumberFormat="1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7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64" fontId="7" fillId="0" borderId="0" xfId="2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20" fontId="7" fillId="2" borderId="4" xfId="1" applyNumberFormat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vertical="center"/>
    </xf>
  </cellXfs>
  <cellStyles count="8">
    <cellStyle name="Обычный" xfId="0" builtinId="0"/>
    <cellStyle name="Обычный 2 2" xfId="5"/>
    <cellStyle name="Обычный 2 2 2 2 2 2 2 2 2 2 3 2 2 2 2 3 3" xfId="1"/>
    <cellStyle name="Обычный 21 2" xfId="7"/>
    <cellStyle name="Обычный 3" xfId="6"/>
    <cellStyle name="Обычный_Москва" xfId="3"/>
    <cellStyle name="Обычный_расписания_с_АСЦ_по_форме_для_ПР_(1) 2" xfId="4"/>
    <cellStyle name="Обычный_расписания_с_АСЦ_по_форме_для_ПР_(1)_Новые маршруты ЕМС кольца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8"/>
  <sheetViews>
    <sheetView tabSelected="1" workbookViewId="0">
      <selection activeCell="A46" sqref="A29:XFD46"/>
    </sheetView>
  </sheetViews>
  <sheetFormatPr defaultColWidth="10.265625" defaultRowHeight="15.4" x14ac:dyDescent="0.45"/>
  <cols>
    <col min="1" max="1" width="4.1328125" style="11" customWidth="1"/>
    <col min="2" max="2" width="38" style="11" customWidth="1"/>
    <col min="3" max="3" width="41.73046875" style="11" customWidth="1"/>
    <col min="4" max="4" width="15.73046875" style="11" customWidth="1"/>
    <col min="5" max="5" width="10.73046875" style="11" customWidth="1"/>
    <col min="6" max="6" width="14.3984375" style="11" customWidth="1"/>
    <col min="7" max="7" width="13.265625" style="11" customWidth="1"/>
    <col min="8" max="8" width="16.3984375" style="11" customWidth="1"/>
    <col min="9" max="9" width="49.86328125" style="11" customWidth="1"/>
    <col min="10" max="10" width="5.73046875" style="11" customWidth="1"/>
    <col min="11" max="11" width="9.1328125" style="11" customWidth="1"/>
    <col min="12" max="12" width="5.73046875" style="11" customWidth="1"/>
    <col min="13" max="13" width="8.86328125" style="11" customWidth="1"/>
    <col min="14" max="21" width="5.73046875" style="11" customWidth="1"/>
    <col min="22" max="16384" width="10.265625" style="11"/>
  </cols>
  <sheetData>
    <row r="1" spans="1:11" s="3" customFormat="1" x14ac:dyDescent="0.45">
      <c r="B1" s="4"/>
      <c r="C1" s="4"/>
      <c r="D1" s="5"/>
      <c r="F1" s="4"/>
      <c r="G1" s="4"/>
      <c r="H1" s="4"/>
      <c r="I1" s="4"/>
      <c r="J1" s="5"/>
      <c r="K1" s="5"/>
    </row>
    <row r="2" spans="1:11" s="10" customFormat="1" x14ac:dyDescent="0.45">
      <c r="A2" s="6"/>
      <c r="B2" s="6"/>
      <c r="C2" s="6"/>
      <c r="D2" s="7"/>
      <c r="E2" s="8"/>
      <c r="F2" s="9"/>
      <c r="G2" s="9"/>
      <c r="H2" s="9"/>
      <c r="I2" s="9"/>
      <c r="J2" s="9"/>
    </row>
    <row r="3" spans="1:11" x14ac:dyDescent="0.45">
      <c r="A3" s="64" t="s">
        <v>0</v>
      </c>
      <c r="B3" s="64"/>
      <c r="C3" s="64"/>
      <c r="D3" s="64"/>
      <c r="E3" s="64"/>
      <c r="F3" s="64"/>
      <c r="G3" s="64"/>
      <c r="H3" s="64"/>
      <c r="I3" s="64"/>
    </row>
    <row r="4" spans="1:11" ht="32.25" customHeight="1" x14ac:dyDescent="0.45">
      <c r="A4" s="12"/>
      <c r="B4" s="65" t="s">
        <v>39</v>
      </c>
      <c r="C4" s="66"/>
      <c r="D4" s="66"/>
      <c r="E4" s="66"/>
      <c r="F4" s="66"/>
      <c r="G4" s="66"/>
      <c r="H4" s="66"/>
      <c r="I4" s="66"/>
    </row>
    <row r="5" spans="1:11" ht="32.25" customHeight="1" x14ac:dyDescent="0.45">
      <c r="A5" s="12"/>
      <c r="B5" s="58"/>
      <c r="C5" s="59"/>
      <c r="D5" s="59"/>
      <c r="E5" s="59"/>
      <c r="F5" s="59"/>
      <c r="G5" s="59"/>
      <c r="H5" s="59"/>
      <c r="I5" s="59"/>
    </row>
    <row r="6" spans="1:11" ht="17.649999999999999" x14ac:dyDescent="0.45">
      <c r="A6" s="19" t="s">
        <v>1</v>
      </c>
      <c r="B6" s="19"/>
      <c r="C6" s="20" t="s">
        <v>2</v>
      </c>
      <c r="D6" s="13"/>
      <c r="E6" s="13"/>
      <c r="F6" s="13"/>
      <c r="G6" s="13"/>
      <c r="H6" s="13"/>
    </row>
    <row r="7" spans="1:11" ht="17.649999999999999" x14ac:dyDescent="0.45">
      <c r="A7" s="21" t="s">
        <v>40</v>
      </c>
      <c r="B7" s="21"/>
      <c r="C7" s="14" t="s">
        <v>42</v>
      </c>
    </row>
    <row r="8" spans="1:11" ht="17.649999999999999" x14ac:dyDescent="0.45">
      <c r="A8" s="21" t="s">
        <v>41</v>
      </c>
      <c r="B8" s="21"/>
      <c r="C8" s="15">
        <v>45991</v>
      </c>
    </row>
    <row r="9" spans="1:11" ht="17.649999999999999" x14ac:dyDescent="0.45">
      <c r="A9" s="21" t="s">
        <v>3</v>
      </c>
      <c r="B9" s="21"/>
      <c r="C9" s="22" t="s">
        <v>4</v>
      </c>
    </row>
    <row r="10" spans="1:11" ht="17.649999999999999" x14ac:dyDescent="0.45">
      <c r="A10" s="21" t="s">
        <v>5</v>
      </c>
      <c r="B10" s="21"/>
      <c r="C10" s="14">
        <f>SUM(D16:D21)</f>
        <v>170.5</v>
      </c>
    </row>
    <row r="11" spans="1:11" ht="17.649999999999999" x14ac:dyDescent="0.45">
      <c r="A11" s="21" t="s">
        <v>6</v>
      </c>
      <c r="B11" s="21"/>
      <c r="C11" s="22" t="s">
        <v>7</v>
      </c>
    </row>
    <row r="12" spans="1:11" ht="17.649999999999999" x14ac:dyDescent="0.45">
      <c r="A12" s="23" t="s">
        <v>8</v>
      </c>
      <c r="B12" s="23"/>
      <c r="C12" s="24">
        <v>10000</v>
      </c>
      <c r="D12" s="16"/>
      <c r="F12" s="16"/>
      <c r="G12" s="17"/>
      <c r="H12" s="17"/>
      <c r="I12" s="17"/>
    </row>
    <row r="14" spans="1:11" ht="15" customHeight="1" x14ac:dyDescent="0.45">
      <c r="A14" s="67" t="s">
        <v>9</v>
      </c>
      <c r="B14" s="69" t="s">
        <v>10</v>
      </c>
      <c r="C14" s="71" t="s">
        <v>11</v>
      </c>
      <c r="D14" s="69" t="s">
        <v>12</v>
      </c>
      <c r="E14" s="69" t="s">
        <v>13</v>
      </c>
      <c r="F14" s="69"/>
      <c r="G14" s="69"/>
      <c r="H14" s="69"/>
      <c r="I14" s="69" t="s">
        <v>14</v>
      </c>
    </row>
    <row r="15" spans="1:11" ht="35.25" x14ac:dyDescent="0.45">
      <c r="A15" s="68"/>
      <c r="B15" s="70"/>
      <c r="C15" s="72"/>
      <c r="D15" s="73"/>
      <c r="E15" s="60" t="s">
        <v>15</v>
      </c>
      <c r="F15" s="60" t="s">
        <v>16</v>
      </c>
      <c r="G15" s="60" t="s">
        <v>17</v>
      </c>
      <c r="H15" s="60" t="s">
        <v>18</v>
      </c>
      <c r="I15" s="69"/>
    </row>
    <row r="16" spans="1:11" ht="35.450000000000003" customHeight="1" x14ac:dyDescent="0.45">
      <c r="A16" s="25">
        <v>2</v>
      </c>
      <c r="B16" s="30" t="s">
        <v>23</v>
      </c>
      <c r="C16" s="26" t="s">
        <v>19</v>
      </c>
      <c r="D16" s="27"/>
      <c r="E16" s="28"/>
      <c r="F16" s="61">
        <v>0.89930555555555558</v>
      </c>
      <c r="G16" s="62">
        <v>2.0833333333333332E-2</v>
      </c>
      <c r="H16" s="29">
        <f>F16+G16</f>
        <v>0.92013888888888895</v>
      </c>
      <c r="I16" s="63" t="s">
        <v>37</v>
      </c>
    </row>
    <row r="17" spans="1:12" ht="35.450000000000003" customHeight="1" x14ac:dyDescent="0.45">
      <c r="A17" s="25">
        <v>3</v>
      </c>
      <c r="B17" s="30" t="s">
        <v>36</v>
      </c>
      <c r="C17" s="31" t="s">
        <v>21</v>
      </c>
      <c r="D17" s="32">
        <v>98</v>
      </c>
      <c r="E17" s="33">
        <v>0.10416666666666667</v>
      </c>
      <c r="F17" s="61">
        <f t="shared" ref="F17:F21" si="0">H16+E17</f>
        <v>1.0243055555555556</v>
      </c>
      <c r="G17" s="62">
        <v>2.0833333333333332E-2</v>
      </c>
      <c r="H17" s="29">
        <f t="shared" ref="H17:H21" si="1">F17+G17</f>
        <v>1.0451388888888888</v>
      </c>
      <c r="I17" s="63" t="s">
        <v>38</v>
      </c>
    </row>
    <row r="18" spans="1:12" ht="35.450000000000003" customHeight="1" x14ac:dyDescent="0.45">
      <c r="A18" s="25">
        <v>4</v>
      </c>
      <c r="B18" s="30" t="s">
        <v>20</v>
      </c>
      <c r="C18" s="31" t="s">
        <v>21</v>
      </c>
      <c r="D18" s="32">
        <v>0.5</v>
      </c>
      <c r="E18" s="33">
        <v>3.472222222222222E-3</v>
      </c>
      <c r="F18" s="34">
        <f t="shared" si="0"/>
        <v>1.0486111111111112</v>
      </c>
      <c r="G18" s="35">
        <v>0.20833333333333334</v>
      </c>
      <c r="H18" s="29">
        <f t="shared" si="1"/>
        <v>1.2569444444444444</v>
      </c>
      <c r="I18" s="32" t="s">
        <v>22</v>
      </c>
    </row>
    <row r="19" spans="1:12" ht="35.450000000000003" customHeight="1" x14ac:dyDescent="0.45">
      <c r="A19" s="25">
        <v>5</v>
      </c>
      <c r="B19" s="30" t="s">
        <v>23</v>
      </c>
      <c r="C19" s="26" t="s">
        <v>19</v>
      </c>
      <c r="D19" s="32">
        <v>69</v>
      </c>
      <c r="E19" s="33">
        <v>0.11805555555555557</v>
      </c>
      <c r="F19" s="34">
        <f t="shared" si="0"/>
        <v>1.375</v>
      </c>
      <c r="G19" s="35">
        <v>0.20833333333333334</v>
      </c>
      <c r="H19" s="29">
        <f t="shared" si="1"/>
        <v>1.5833333333333333</v>
      </c>
      <c r="I19" s="32" t="s">
        <v>24</v>
      </c>
    </row>
    <row r="20" spans="1:12" ht="35.450000000000003" customHeight="1" x14ac:dyDescent="0.45">
      <c r="A20" s="25">
        <v>6</v>
      </c>
      <c r="B20" s="36" t="s">
        <v>33</v>
      </c>
      <c r="C20" s="37" t="s">
        <v>35</v>
      </c>
      <c r="D20" s="38">
        <v>1.5</v>
      </c>
      <c r="E20" s="39">
        <v>6.9444444444444441E-3</v>
      </c>
      <c r="F20" s="34">
        <f t="shared" si="0"/>
        <v>1.5902777777777777</v>
      </c>
      <c r="G20" s="39">
        <v>6.9444444444444441E-3</v>
      </c>
      <c r="H20" s="29">
        <f t="shared" si="1"/>
        <v>1.5972222222222221</v>
      </c>
      <c r="I20" s="38" t="s">
        <v>31</v>
      </c>
    </row>
    <row r="21" spans="1:12" ht="35.450000000000003" customHeight="1" x14ac:dyDescent="0.45">
      <c r="A21" s="25">
        <v>7</v>
      </c>
      <c r="B21" s="36" t="s">
        <v>34</v>
      </c>
      <c r="C21" s="37" t="s">
        <v>35</v>
      </c>
      <c r="D21" s="38">
        <v>1.5</v>
      </c>
      <c r="E21" s="39">
        <v>6.9444444444444441E-3</v>
      </c>
      <c r="F21" s="34">
        <f t="shared" si="0"/>
        <v>1.6041666666666665</v>
      </c>
      <c r="G21" s="39">
        <v>6.9444444444444441E-3</v>
      </c>
      <c r="H21" s="29">
        <f t="shared" si="1"/>
        <v>1.6111111111111109</v>
      </c>
      <c r="I21" s="38" t="s">
        <v>32</v>
      </c>
    </row>
    <row r="22" spans="1:12" ht="17.649999999999999" x14ac:dyDescent="0.45">
      <c r="A22" s="19"/>
      <c r="B22" s="40"/>
      <c r="C22" s="19"/>
      <c r="D22" s="41"/>
      <c r="E22" s="42"/>
      <c r="F22" s="42"/>
      <c r="G22" s="42"/>
      <c r="H22" s="42"/>
      <c r="I22" s="43"/>
    </row>
    <row r="23" spans="1:12" ht="17.649999999999999" x14ac:dyDescent="0.45">
      <c r="A23" s="21"/>
      <c r="B23" s="44" t="s">
        <v>25</v>
      </c>
      <c r="C23" s="57">
        <f>SUM(C24:C25)</f>
        <v>0.62847222222222232</v>
      </c>
      <c r="D23" s="45" t="s">
        <v>26</v>
      </c>
      <c r="E23" s="44"/>
      <c r="F23" s="44"/>
      <c r="G23" s="44"/>
      <c r="H23" s="46"/>
      <c r="I23" s="21"/>
    </row>
    <row r="24" spans="1:12" ht="17.649999999999999" x14ac:dyDescent="0.45">
      <c r="A24" s="21"/>
      <c r="B24" s="44" t="s">
        <v>27</v>
      </c>
      <c r="C24" s="47">
        <f>SUM(E16:E21)</f>
        <v>0.23958333333333337</v>
      </c>
      <c r="D24" s="45" t="s">
        <v>26</v>
      </c>
      <c r="E24" s="48"/>
      <c r="F24" s="44"/>
      <c r="G24" s="44"/>
      <c r="H24" s="49"/>
      <c r="I24" s="50"/>
    </row>
    <row r="25" spans="1:12" ht="17.649999999999999" x14ac:dyDescent="0.45">
      <c r="A25" s="21"/>
      <c r="B25" s="44" t="s">
        <v>28</v>
      </c>
      <c r="C25" s="47">
        <f>SUM(G16:G21)-C26</f>
        <v>0.3888888888888889</v>
      </c>
      <c r="D25" s="45" t="s">
        <v>26</v>
      </c>
      <c r="E25" s="44"/>
      <c r="F25" s="44"/>
      <c r="G25" s="44"/>
      <c r="H25" s="49"/>
      <c r="I25" s="51"/>
    </row>
    <row r="26" spans="1:12" ht="17.649999999999999" x14ac:dyDescent="0.45">
      <c r="A26" s="21"/>
      <c r="B26" s="52" t="s">
        <v>29</v>
      </c>
      <c r="C26" s="47">
        <v>8.3333333333333329E-2</v>
      </c>
      <c r="D26" s="45" t="s">
        <v>26</v>
      </c>
      <c r="E26" s="53"/>
      <c r="F26" s="53"/>
      <c r="G26" s="53"/>
      <c r="H26" s="53"/>
      <c r="I26" s="21"/>
    </row>
    <row r="27" spans="1:12" s="9" customFormat="1" ht="17.649999999999999" x14ac:dyDescent="0.45">
      <c r="A27" s="54"/>
      <c r="B27" s="55"/>
      <c r="C27" s="54"/>
      <c r="D27" s="54"/>
      <c r="E27" s="56"/>
      <c r="F27" s="56"/>
      <c r="G27" s="56"/>
      <c r="H27" s="56"/>
      <c r="I27" s="56"/>
    </row>
    <row r="28" spans="1:12" s="1" customFormat="1" x14ac:dyDescent="0.45">
      <c r="A28" s="1" t="s">
        <v>30</v>
      </c>
      <c r="C28" s="18"/>
      <c r="H28" s="2"/>
      <c r="L28" s="2"/>
    </row>
  </sheetData>
  <mergeCells count="8">
    <mergeCell ref="A3:I3"/>
    <mergeCell ref="B4:I4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77.60.648 с 30.11.25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2026-05-06T08:36:27Z</dcterms:modified>
</cp:coreProperties>
</file>